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B2D65B3-70C2-4D72-B329-786BA98BF69A}" xr6:coauthVersionLast="47" xr6:coauthVersionMax="47" xr10:uidLastSave="{00000000-0000-0000-0000-000000000000}"/>
  <bookViews>
    <workbookView xWindow="29550" yWindow="2055" windowWidth="19410" windowHeight="1218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51" l="1"/>
  <c r="D14" i="15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3" i="151" l="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<sst xmlns="http://schemas.openxmlformats.org/spreadsheetml/2006/main" count="2157" uniqueCount="403">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</sst>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O7" activePane="bottomRight" state="frozen"/>
      <selection pane="topRight" activeCell="C1" sqref="C1"/>
      <selection pane="bottomLeft" activeCell="A7" sqref="A7"/>
      <selection pane="bottomRight" activeCell="R17" sqref="R1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-2770508.5</v>
      </c>
      <c r="Y12" s="181">
        <f>Y11-K12-L12</f>
        <v>-2766692</v>
      </c>
      <c r="Z12" s="217">
        <f>AVERAGE(Y12:Y20)</f>
        <v>-2773477.3333333335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/>
      <c r="F14" s="23"/>
      <c r="G14" s="26">
        <f>D14+E14+F14-E13-F13</f>
        <v>2629221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2629221</v>
      </c>
      <c r="O14" s="67">
        <f>P14/T14+1</f>
        <v>347986.38500000001</v>
      </c>
      <c r="P14" s="163">
        <f t="shared" si="6"/>
        <v>2783883.08</v>
      </c>
      <c r="Q14" s="164">
        <f>Q13+N14-11</f>
        <v>2798739.51</v>
      </c>
      <c r="R14" s="29">
        <f t="shared" si="1"/>
        <v>307.15265351073009</v>
      </c>
      <c r="S14" s="5">
        <f>SUM($Q$7:$Q14)/T14</f>
        <v>515970.38500000001</v>
      </c>
      <c r="T14" s="17">
        <v>8</v>
      </c>
      <c r="U14" s="4"/>
      <c r="V14" s="4"/>
      <c r="W14" s="105"/>
      <c r="X14" s="217"/>
      <c r="Y14" s="181">
        <f>Y13-K14-L14</f>
        <v>-2774325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601626.51</v>
      </c>
      <c r="P15" s="7">
        <f t="shared" si="6"/>
        <v>5414638.5899999999</v>
      </c>
      <c r="Q15" s="164">
        <f>Q14+N15+1</f>
        <v>2798740.51</v>
      </c>
      <c r="R15" s="29">
        <f t="shared" si="1"/>
        <v>458.1429949102598</v>
      </c>
      <c r="S15" s="5">
        <f>SUM($Q$7:$Q15)/T15</f>
        <v>769611.51</v>
      </c>
      <c r="T15" s="17">
        <v>9</v>
      </c>
      <c r="U15" s="4"/>
      <c r="V15" s="4"/>
      <c r="W15" s="105"/>
      <c r="X15" s="217"/>
      <c r="Y15" s="181">
        <f>Y14-K15-L15</f>
        <v>-2774325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804539.51</v>
      </c>
      <c r="P16" s="70">
        <f t="shared" si="6"/>
        <v>8045395.0999999996</v>
      </c>
      <c r="Q16" s="164">
        <f>Q15+N16+1</f>
        <v>2798741.51</v>
      </c>
      <c r="R16" s="71">
        <f t="shared" si="1"/>
        <v>578.93532755900821</v>
      </c>
      <c r="S16" s="72">
        <f>SUM($Q$7:$Q16)/T16</f>
        <v>972524.51</v>
      </c>
      <c r="T16" s="73">
        <v>10</v>
      </c>
      <c r="U16" s="218"/>
      <c r="V16" s="133"/>
      <c r="W16" s="105"/>
      <c r="X16" s="217"/>
      <c r="Y16" s="181">
        <f>Y15-K16-L16-1</f>
        <v>-2774326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970559.23727272719</v>
      </c>
      <c r="P17" s="7">
        <f t="shared" si="6"/>
        <v>10676151.609999999</v>
      </c>
      <c r="Q17" s="164">
        <f t="shared" ref="Q17:Q18" si="10">Q16+N17</f>
        <v>2798741.51</v>
      </c>
      <c r="R17" s="29">
        <f t="shared" si="1"/>
        <v>677.76541790798422</v>
      </c>
      <c r="S17" s="5">
        <f>SUM($Q$7:$Q17)/T17</f>
        <v>1138544.2372727273</v>
      </c>
      <c r="T17" s="18">
        <v>11</v>
      </c>
      <c r="U17" s="27"/>
      <c r="V17" s="136"/>
      <c r="W17" s="105"/>
      <c r="X17" s="217"/>
      <c r="Y17" s="181">
        <f t="shared" si="7"/>
        <v>-2774326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1108909.01</v>
      </c>
      <c r="P18" s="7">
        <f t="shared" si="6"/>
        <v>13306908.119999999</v>
      </c>
      <c r="Q18" s="164">
        <f t="shared" si="10"/>
        <v>2798741.51</v>
      </c>
      <c r="R18" s="29">
        <f t="shared" si="1"/>
        <v>760.12382653213081</v>
      </c>
      <c r="S18" s="5">
        <f>SUM($Q$7:$Q18)/T18</f>
        <v>1276894.01</v>
      </c>
      <c r="T18" s="18">
        <v>12</v>
      </c>
      <c r="U18" s="27"/>
      <c r="V18" s="136"/>
      <c r="W18" s="105"/>
      <c r="X18" s="217"/>
      <c r="Y18" s="181">
        <f t="shared" si="7"/>
        <v>-2774326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1225974.1253846153</v>
      </c>
      <c r="P19" s="7">
        <f t="shared" si="6"/>
        <v>15937663.629999999</v>
      </c>
      <c r="Q19" s="164">
        <f>Q18+N19-1</f>
        <v>2798740.51</v>
      </c>
      <c r="R19" s="29">
        <f t="shared" si="1"/>
        <v>829.81166496092817</v>
      </c>
      <c r="S19" s="5">
        <f>SUM($Q$7:$Q19)/T19</f>
        <v>1393959.1253846153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-2774326</v>
      </c>
      <c r="Z19" s="217">
        <f>AVERAGE(Y19:Y27)</f>
        <v>-2774317.888888889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1326315.652857143</v>
      </c>
      <c r="P20" s="7">
        <f t="shared" si="6"/>
        <v>18568419.140000001</v>
      </c>
      <c r="Q20" s="164">
        <f>Q19+N20</f>
        <v>2798740.51</v>
      </c>
      <c r="R20" s="29">
        <f t="shared" si="1"/>
        <v>889.54409789989745</v>
      </c>
      <c r="S20" s="5">
        <f>SUM($Q$7:$Q20)/T20</f>
        <v>1494300.652857143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-2774325</v>
      </c>
      <c r="Z20" s="217"/>
      <c r="AA20" s="92"/>
      <c r="AB20" s="92"/>
    </row>
    <row r="21" spans="2:31">
      <c r="B21" s="116">
        <v>45931</v>
      </c>
      <c r="C21" s="14"/>
      <c r="D21" s="87">
        <f>-6394-12116</f>
        <v>-18510</v>
      </c>
      <c r="E21" s="87"/>
      <c r="F21" s="23"/>
      <c r="G21" s="26">
        <f>D21+E21+F21-E20-F20</f>
        <v>-18510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-18510</v>
      </c>
      <c r="O21" s="67">
        <f t="shared" si="3"/>
        <v>1412044.3099999998</v>
      </c>
      <c r="P21" s="7">
        <f t="shared" si="6"/>
        <v>21180664.649999999</v>
      </c>
      <c r="Q21" s="164">
        <f>Q20+N21</f>
        <v>2780230.51</v>
      </c>
      <c r="R21" s="29">
        <f t="shared" si="1"/>
        <v>940.57761704914128</v>
      </c>
      <c r="S21" s="5">
        <f>SUM($Q$7:$Q21)/T21</f>
        <v>1580029.3099999998</v>
      </c>
      <c r="T21" s="18">
        <v>15</v>
      </c>
      <c r="U21" s="4"/>
      <c r="V21" s="131"/>
      <c r="W21" s="105"/>
      <c r="X21" s="217"/>
      <c r="Y21" s="181">
        <f>Y20-K21-L21+10</f>
        <v>-2774315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1487056.8849999998</v>
      </c>
      <c r="P22" s="7">
        <f t="shared" si="6"/>
        <v>23792910.159999996</v>
      </c>
      <c r="Q22" s="164">
        <f>Q21+N22</f>
        <v>2780230.51</v>
      </c>
      <c r="R22" s="29">
        <f t="shared" si="1"/>
        <v>985.23194630472949</v>
      </c>
      <c r="S22" s="5">
        <f>SUM($Q$7:$Q22)/T22</f>
        <v>1655041.8849999998</v>
      </c>
      <c r="T22" s="18">
        <v>16</v>
      </c>
      <c r="U22" s="4"/>
      <c r="V22" s="131"/>
      <c r="W22" s="105"/>
      <c r="X22" s="217"/>
      <c r="Y22" s="181">
        <f>Y21-K22-L22</f>
        <v>-2774315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1553244.5099999998</v>
      </c>
      <c r="P23" s="7">
        <f t="shared" si="6"/>
        <v>26405156.669999994</v>
      </c>
      <c r="Q23" s="164">
        <f>Q22+N23+1</f>
        <v>2780231.51</v>
      </c>
      <c r="R23" s="29">
        <f t="shared" si="1"/>
        <v>1024.6328600767924</v>
      </c>
      <c r="S23" s="5">
        <f>SUM($Q$7:$Q23)/T23</f>
        <v>1721229.5099999998</v>
      </c>
      <c r="T23" s="18">
        <v>17</v>
      </c>
      <c r="U23" s="27"/>
      <c r="V23" s="135"/>
      <c r="W23" s="105"/>
      <c r="X23" s="217"/>
      <c r="Y23" s="181">
        <f>Y22-K23-L23-1</f>
        <v>-2774316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1612077.954444444</v>
      </c>
      <c r="P24" s="7">
        <f t="shared" si="6"/>
        <v>29017403.179999992</v>
      </c>
      <c r="Q24" s="164">
        <f t="shared" ref="Q24" si="14">Q23+N24</f>
        <v>2780231.51</v>
      </c>
      <c r="R24" s="29">
        <f t="shared" si="1"/>
        <v>1059.6558945408483</v>
      </c>
      <c r="S24" s="5">
        <f>SUM($Q$7:$Q24)/T24</f>
        <v>1780062.954444444</v>
      </c>
      <c r="T24" s="18">
        <v>18</v>
      </c>
      <c r="U24" s="4"/>
      <c r="V24" s="135"/>
      <c r="W24" s="105"/>
      <c r="X24" s="217"/>
      <c r="Y24" s="181">
        <f t="shared" ref="Y24:Y55" si="15">Y23-K24-L24</f>
        <v>-2774316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1664718.4047368416</v>
      </c>
      <c r="P25" s="7">
        <f t="shared" si="6"/>
        <v>31629649.68999999</v>
      </c>
      <c r="Q25" s="164">
        <f>Q24+N25</f>
        <v>2780231.51</v>
      </c>
      <c r="R25" s="29">
        <f t="shared" si="1"/>
        <v>1090.9916985069153</v>
      </c>
      <c r="S25" s="5">
        <f>SUM($Q$7:$Q25)/T25-1</f>
        <v>1832702.4047368416</v>
      </c>
      <c r="T25" s="18">
        <v>19</v>
      </c>
      <c r="U25" s="4"/>
      <c r="V25" s="131"/>
      <c r="W25" s="105"/>
      <c r="X25" s="217"/>
      <c r="Y25" s="181">
        <f t="shared" si="15"/>
        <v>-2774316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1712094.8099999994</v>
      </c>
      <c r="P26" s="7">
        <f t="shared" si="6"/>
        <v>34241896.199999988</v>
      </c>
      <c r="Q26" s="164">
        <f>Q25+N26</f>
        <v>2780231.51</v>
      </c>
      <c r="R26" s="29">
        <f t="shared" si="1"/>
        <v>1119.1950531297432</v>
      </c>
      <c r="S26" s="5">
        <f>SUM($Q$7:$Q26)/T26</f>
        <v>1880079.8099999994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-2774316</v>
      </c>
      <c r="Z26" s="217">
        <f>AVERAGE(Y26:Y34)</f>
        <v>-2774315.777777778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1754959.1766666661</v>
      </c>
      <c r="P27" s="7">
        <f t="shared" si="6"/>
        <v>36854142.709999986</v>
      </c>
      <c r="Q27" s="164">
        <f>Q26+N27</f>
        <v>2780231.51</v>
      </c>
      <c r="R27" s="29">
        <f t="shared" si="1"/>
        <v>1144.7124306733733</v>
      </c>
      <c r="S27" s="5">
        <f>SUM($Q$7:$Q27)/T27+1</f>
        <v>1922945.1766666661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-2774316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1793926.6463636355</v>
      </c>
      <c r="P28" s="7">
        <f t="shared" si="6"/>
        <v>39466386.219999984</v>
      </c>
      <c r="Q28" s="164">
        <f>Q27+N28-3</f>
        <v>2780228.51</v>
      </c>
      <c r="R28" s="29">
        <f t="shared" si="1"/>
        <v>1167.9094242721883</v>
      </c>
      <c r="S28" s="5">
        <f>SUM($Q$7:$Q28)/T28+1</f>
        <v>1961912.6463636355</v>
      </c>
      <c r="T28" s="18">
        <v>22</v>
      </c>
      <c r="U28" s="4"/>
      <c r="V28" s="131"/>
      <c r="W28" s="105"/>
      <c r="X28" s="217"/>
      <c r="Y28" s="181">
        <f>Y27-K28-L28+2</f>
        <v>-2774314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1829505.7708695645</v>
      </c>
      <c r="P29" s="7">
        <f t="shared" si="6"/>
        <v>42078632.729999982</v>
      </c>
      <c r="Q29" s="164">
        <f>Q28+N29+3</f>
        <v>2780231.51</v>
      </c>
      <c r="R29" s="29">
        <f t="shared" si="1"/>
        <v>1189.0887703482838</v>
      </c>
      <c r="S29" s="5">
        <f>SUM($Q$7:$Q29)/T29</f>
        <v>1997490.7708695645</v>
      </c>
      <c r="T29" s="18">
        <v>23</v>
      </c>
      <c r="U29" s="4"/>
      <c r="V29" s="131"/>
      <c r="W29" s="105"/>
      <c r="X29" s="217"/>
      <c r="Y29" s="181">
        <f>Y28-K29-L29-2</f>
        <v>-2774316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1862119.9683333326</v>
      </c>
      <c r="P30" s="7">
        <f t="shared" si="6"/>
        <v>44690879.23999998</v>
      </c>
      <c r="Q30" s="164">
        <f>Q29+N30</f>
        <v>2780231.51</v>
      </c>
      <c r="R30" s="29">
        <f t="shared" si="1"/>
        <v>1208.5037166016803</v>
      </c>
      <c r="S30" s="5">
        <f>SUM($Q$7:$Q30)/T30</f>
        <v>2030104.9683333326</v>
      </c>
      <c r="T30" s="18">
        <v>24</v>
      </c>
      <c r="U30" s="4"/>
      <c r="V30" s="131"/>
      <c r="W30" s="105"/>
      <c r="X30" s="217"/>
      <c r="Y30" s="181">
        <f t="shared" si="15"/>
        <v>-2774316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1892125.0299999991</v>
      </c>
      <c r="P31" s="7">
        <f t="shared" si="6"/>
        <v>47303125.749999978</v>
      </c>
      <c r="Q31" s="164">
        <f t="shared" ref="Q31:Q39" si="18">Q30+N31</f>
        <v>2780231.51</v>
      </c>
      <c r="R31" s="29">
        <f t="shared" si="1"/>
        <v>1226.3654671548049</v>
      </c>
      <c r="S31" s="5">
        <f>SUM($Q$7:$Q31)/T31</f>
        <v>2060110.0299999991</v>
      </c>
      <c r="T31" s="18">
        <v>25</v>
      </c>
      <c r="U31" s="4"/>
      <c r="V31" s="137"/>
      <c r="W31" s="105"/>
      <c r="X31" s="217"/>
      <c r="Y31" s="181">
        <f t="shared" si="15"/>
        <v>-2774316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1919822.0099999991</v>
      </c>
      <c r="P32" s="7">
        <f t="shared" si="6"/>
        <v>49915372.259999976</v>
      </c>
      <c r="Q32" s="164">
        <f t="shared" si="18"/>
        <v>2780231.51</v>
      </c>
      <c r="R32" s="29">
        <f t="shared" si="1"/>
        <v>1242.853236896151</v>
      </c>
      <c r="S32" s="5">
        <f>SUM($Q$7:$Q32)/T32</f>
        <v>2087807.0099999991</v>
      </c>
      <c r="T32" s="18">
        <v>26</v>
      </c>
      <c r="U32" s="27"/>
      <c r="V32" s="137"/>
      <c r="W32" s="105"/>
      <c r="X32" s="217"/>
      <c r="Y32" s="181">
        <f t="shared" si="15"/>
        <v>-2774316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1945467.3618518508</v>
      </c>
      <c r="P33" s="7">
        <f t="shared" si="6"/>
        <v>52527618.769999973</v>
      </c>
      <c r="Q33" s="164">
        <f>Q32+N33</f>
        <v>2780231.51</v>
      </c>
      <c r="R33" s="29">
        <f t="shared" si="1"/>
        <v>1258.1196903603602</v>
      </c>
      <c r="S33" s="5">
        <f>SUM($Q$7:$Q33)/T33</f>
        <v>2113452.361851851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-2774316</v>
      </c>
      <c r="Z33" s="217">
        <f>AVERAGE(Y33:Y41)</f>
        <v>-2774317.4444444445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1969280.9028571418</v>
      </c>
      <c r="P34" s="7">
        <f t="shared" si="6"/>
        <v>55139865.279999971</v>
      </c>
      <c r="Q34" s="164">
        <f>Q33+N34</f>
        <v>2780231.51</v>
      </c>
      <c r="R34" s="29">
        <f t="shared" si="1"/>
        <v>1272.2956828628401</v>
      </c>
      <c r="S34" s="5">
        <f>SUM($Q$7:$Q34)/T34</f>
        <v>2137265.902857142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-2774316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1991452.130689654</v>
      </c>
      <c r="P35" s="7">
        <f t="shared" si="6"/>
        <v>57752111.789999969</v>
      </c>
      <c r="Q35" s="164">
        <f>Q34+N35</f>
        <v>2780231.51</v>
      </c>
      <c r="R35" s="29">
        <f t="shared" si="1"/>
        <v>1285.4940207099767</v>
      </c>
      <c r="S35" s="5">
        <f>SUM($Q$7:$Q35)/T35</f>
        <v>2159437.130689654</v>
      </c>
      <c r="T35" s="18">
        <v>29</v>
      </c>
      <c r="U35" s="4"/>
      <c r="V35" s="131"/>
      <c r="W35" s="105"/>
      <c r="X35" s="217"/>
      <c r="Y35" s="181">
        <f>Y34-K35-L35-1</f>
        <v>-2774317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2012145.3099999989</v>
      </c>
      <c r="P36" s="7">
        <f t="shared" si="6"/>
        <v>60364359.299999967</v>
      </c>
      <c r="Q36" s="164">
        <f>Q35+N36+1</f>
        <v>2780232.51</v>
      </c>
      <c r="R36" s="29">
        <f t="shared" si="1"/>
        <v>1297.8130845015919</v>
      </c>
      <c r="S36" s="5">
        <f>SUM($Q$7:$Q36)/T36+1</f>
        <v>2180131.3099999991</v>
      </c>
      <c r="T36" s="18">
        <v>30</v>
      </c>
      <c r="U36" s="4"/>
      <c r="V36" s="136"/>
      <c r="W36" s="105"/>
      <c r="X36" s="217"/>
      <c r="Y36" s="181">
        <f>Y35-K36-L36-1</f>
        <v>-2774318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2031503.4454838699</v>
      </c>
      <c r="P37" s="7">
        <f t="shared" si="6"/>
        <v>62976606.809999965</v>
      </c>
      <c r="Q37" s="164">
        <f>Q36+N37</f>
        <v>2780232.51</v>
      </c>
      <c r="R37" s="29">
        <f t="shared" si="1"/>
        <v>1309.336813098711</v>
      </c>
      <c r="S37" s="5">
        <f>SUM($Q$7:$Q37)/T37+1</f>
        <v>2199489.4454838699</v>
      </c>
      <c r="T37" s="18">
        <v>31</v>
      </c>
      <c r="U37" s="27"/>
      <c r="V37" s="137"/>
      <c r="W37" s="105"/>
      <c r="X37" s="217"/>
      <c r="Y37" s="181">
        <f t="shared" si="15"/>
        <v>-2774318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2049651.6974999988</v>
      </c>
      <c r="P38" s="7">
        <f t="shared" si="6"/>
        <v>65588854.319999963</v>
      </c>
      <c r="Q38" s="164">
        <f t="shared" si="18"/>
        <v>2780232.51</v>
      </c>
      <c r="R38" s="29">
        <f t="shared" si="1"/>
        <v>1320.1397133672644</v>
      </c>
      <c r="S38" s="5">
        <f>SUM($Q$7:$Q38)/T38</f>
        <v>2217636.6974999993</v>
      </c>
      <c r="T38" s="18">
        <v>32</v>
      </c>
      <c r="U38" s="27"/>
      <c r="V38" s="137"/>
      <c r="W38" s="105"/>
      <c r="X38" s="217"/>
      <c r="Y38" s="181">
        <f t="shared" si="15"/>
        <v>-2774318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2066700.0554545445</v>
      </c>
      <c r="P39" s="7">
        <f t="shared" si="6"/>
        <v>68201101.829999968</v>
      </c>
      <c r="Q39" s="164">
        <f t="shared" si="18"/>
        <v>2780232.51</v>
      </c>
      <c r="R39" s="29">
        <f t="shared" si="1"/>
        <v>1330.2884516204094</v>
      </c>
      <c r="S39" s="5">
        <f>SUM($Q$7:$Q39)/T39</f>
        <v>2234685.0554545447</v>
      </c>
      <c r="T39" s="18">
        <v>33</v>
      </c>
      <c r="U39" s="27"/>
      <c r="V39" s="137"/>
      <c r="W39" s="105"/>
      <c r="X39" s="217"/>
      <c r="Y39" s="181">
        <f t="shared" si="15"/>
        <v>-2774318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2082745.5688235287</v>
      </c>
      <c r="P40" s="7">
        <f t="shared" si="6"/>
        <v>70813349.339999974</v>
      </c>
      <c r="Q40" s="164">
        <f>Q39+N40</f>
        <v>2780232.51</v>
      </c>
      <c r="R40" s="29">
        <f t="shared" si="1"/>
        <v>1339.8402052704282</v>
      </c>
      <c r="S40" s="5">
        <f>SUM($Q$7:$Q40)/T40</f>
        <v>2250730.5688235289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-2774318</v>
      </c>
      <c r="Z40" s="217">
        <f>AVERAGE(Y40:Y48)</f>
        <v>-2774318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2097874.1957142851</v>
      </c>
      <c r="P41" s="7">
        <f t="shared" si="6"/>
        <v>73425596.849999979</v>
      </c>
      <c r="Q41" s="164">
        <f>Q40+N41</f>
        <v>2780232.51</v>
      </c>
      <c r="R41" s="29">
        <f t="shared" si="1"/>
        <v>1348.8461444261604</v>
      </c>
      <c r="S41" s="5">
        <f>SUM($Q$7:$Q41)/T41</f>
        <v>2265859.1957142856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-2774318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2112162.3155555553</v>
      </c>
      <c r="P42" s="7">
        <f t="shared" si="6"/>
        <v>76037843.359999985</v>
      </c>
      <c r="Q42" s="164">
        <f>Q41+N42-1</f>
        <v>2780231.51</v>
      </c>
      <c r="R42" s="29">
        <f t="shared" si="1"/>
        <v>1357.3517370929285</v>
      </c>
      <c r="S42" s="5">
        <f>SUM($Q$7:$Q42)/T42</f>
        <v>2280147.3155555557</v>
      </c>
      <c r="T42" s="18">
        <v>36</v>
      </c>
      <c r="U42" s="138"/>
      <c r="V42" s="131"/>
      <c r="W42" s="105"/>
      <c r="X42" s="217"/>
      <c r="Y42" s="181">
        <f t="shared" si="15"/>
        <v>-2774318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2125678.1316216215</v>
      </c>
      <c r="P43" s="7">
        <f t="shared" si="6"/>
        <v>78650090.86999999</v>
      </c>
      <c r="Q43" s="164">
        <f>Q42+N43+1</f>
        <v>2780232.51</v>
      </c>
      <c r="R43" s="29">
        <f t="shared" si="1"/>
        <v>1365.3975840828775</v>
      </c>
      <c r="S43" s="5">
        <f>SUM($Q$7:$Q43)/T43</f>
        <v>2293663.1316216215</v>
      </c>
      <c r="T43" s="18">
        <v>37</v>
      </c>
      <c r="U43" s="138"/>
      <c r="V43" s="131"/>
      <c r="W43" s="105"/>
      <c r="X43" s="217"/>
      <c r="Y43" s="181">
        <f t="shared" si="15"/>
        <v>-2774318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2138482.5889473683</v>
      </c>
      <c r="P44" s="7">
        <f t="shared" si="6"/>
        <v>81262338.379999995</v>
      </c>
      <c r="Q44" s="164">
        <f>Q43+N44</f>
        <v>2780232.51</v>
      </c>
      <c r="R44" s="29">
        <f t="shared" si="1"/>
        <v>1373.0199654417768</v>
      </c>
      <c r="S44" s="5">
        <f>SUM($Q$7:$Q44)/T44</f>
        <v>2306467.5889473688</v>
      </c>
      <c r="T44" s="18">
        <v>38</v>
      </c>
      <c r="U44" s="138"/>
      <c r="V44" s="131"/>
      <c r="W44" s="105"/>
      <c r="X44" s="217"/>
      <c r="Y44" s="181">
        <f t="shared" si="15"/>
        <v>-2774318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2150630.4074358973</v>
      </c>
      <c r="P45" s="7">
        <f t="shared" si="6"/>
        <v>83874585.890000001</v>
      </c>
      <c r="Q45" s="164">
        <f t="shared" ref="Q45:Q55" si="21">Q44+N45</f>
        <v>2780232.51</v>
      </c>
      <c r="R45" s="29">
        <f t="shared" si="1"/>
        <v>1380.2514554489376</v>
      </c>
      <c r="S45" s="5">
        <f>SUM($Q$7:$Q45)/T45</f>
        <v>2318615.4074358977</v>
      </c>
      <c r="T45" s="18">
        <v>39</v>
      </c>
      <c r="U45" s="138"/>
      <c r="V45" s="131"/>
      <c r="W45" s="105"/>
      <c r="X45" s="217"/>
      <c r="Y45" s="181">
        <f t="shared" si="15"/>
        <v>-2774318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2162170.835</v>
      </c>
      <c r="P46" s="7">
        <f t="shared" si="6"/>
        <v>86486833.400000006</v>
      </c>
      <c r="Q46" s="164">
        <f t="shared" si="21"/>
        <v>2780232.51</v>
      </c>
      <c r="R46" s="29">
        <f t="shared" si="1"/>
        <v>1387.1213709557403</v>
      </c>
      <c r="S46" s="5">
        <f>SUM($Q$7:$Q46)/T46</f>
        <v>2330155.8350000004</v>
      </c>
      <c r="T46" s="18">
        <v>40</v>
      </c>
      <c r="U46" s="138"/>
      <c r="V46" s="131"/>
      <c r="W46" s="105"/>
      <c r="X46" s="217"/>
      <c r="Y46" s="181">
        <f t="shared" si="15"/>
        <v>-2774318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2173148.3148780488</v>
      </c>
      <c r="P47" s="7">
        <f t="shared" si="6"/>
        <v>89099080.910000011</v>
      </c>
      <c r="Q47" s="164">
        <f t="shared" si="21"/>
        <v>2780232.51</v>
      </c>
      <c r="R47" s="29">
        <f t="shared" si="1"/>
        <v>1393.656168632943</v>
      </c>
      <c r="S47" s="5">
        <f>SUM($Q$7:$Q47)/T47</f>
        <v>2341133.3148780493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-2774318</v>
      </c>
      <c r="Z47" s="217">
        <f>AVERAGE(Y47:Y55)</f>
        <v>-2774318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2183603.0576190478</v>
      </c>
      <c r="P48" s="7">
        <f t="shared" si="6"/>
        <v>91711328.420000017</v>
      </c>
      <c r="Q48" s="164">
        <f>Q47+N48</f>
        <v>2780232.51</v>
      </c>
      <c r="R48" s="29">
        <f t="shared" si="1"/>
        <v>1399.8797854683742</v>
      </c>
      <c r="S48" s="5">
        <f>SUM($Q$7:$Q48)/T48</f>
        <v>2351588.0576190483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-2774318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2193485.719302326</v>
      </c>
      <c r="P49" s="7">
        <f t="shared" si="6"/>
        <v>94319885.930000022</v>
      </c>
      <c r="Q49" s="164">
        <f t="shared" si="21"/>
        <v>2776542.51</v>
      </c>
      <c r="R49" s="29">
        <f t="shared" si="1"/>
        <v>1405.7628474580031</v>
      </c>
      <c r="S49" s="5">
        <f>SUM($Q$7:$Q49)/T49</f>
        <v>2361470.7193023264</v>
      </c>
      <c r="T49" s="18">
        <v>43</v>
      </c>
      <c r="U49" s="138"/>
      <c r="V49" s="131"/>
      <c r="W49" s="105"/>
      <c r="X49" s="217"/>
      <c r="Y49" s="181">
        <f t="shared" si="15"/>
        <v>-2774318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2202919.1690909099</v>
      </c>
      <c r="P50" s="7">
        <f t="shared" si="6"/>
        <v>96928443.440000027</v>
      </c>
      <c r="Q50" s="164">
        <f>Q49+N50</f>
        <v>2776542.51</v>
      </c>
      <c r="R50" s="29">
        <f t="shared" si="1"/>
        <v>1411.3784975390124</v>
      </c>
      <c r="S50" s="5">
        <f>SUM($Q$7:$Q50)/T50</f>
        <v>2370904.1690909099</v>
      </c>
      <c r="T50" s="18">
        <v>44</v>
      </c>
      <c r="U50" s="138"/>
      <c r="V50" s="131"/>
      <c r="W50" s="105"/>
      <c r="X50" s="217"/>
      <c r="Y50" s="181">
        <f t="shared" si="15"/>
        <v>-2774318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2211933.3544444451</v>
      </c>
      <c r="P51" s="7">
        <f t="shared" si="6"/>
        <v>99537000.950000033</v>
      </c>
      <c r="Q51" s="164">
        <f t="shared" si="21"/>
        <v>2776542.51</v>
      </c>
      <c r="R51" s="29">
        <f t="shared" si="1"/>
        <v>1416.744563171977</v>
      </c>
      <c r="S51" s="5">
        <f>SUM($Q$7:$Q51)/T51</f>
        <v>2379918.3544444456</v>
      </c>
      <c r="T51" s="18">
        <v>45</v>
      </c>
      <c r="U51" s="138"/>
      <c r="V51" s="131"/>
      <c r="W51" s="105"/>
      <c r="X51" s="217"/>
      <c r="Y51" s="181">
        <f t="shared" si="15"/>
        <v>-2774318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2220555.618695653</v>
      </c>
      <c r="P52" s="7">
        <f t="shared" si="6"/>
        <v>102145558.46000004</v>
      </c>
      <c r="Q52" s="164">
        <f>Q51+N52</f>
        <v>2776542.51</v>
      </c>
      <c r="R52" s="29">
        <f t="shared" si="1"/>
        <v>1421.8773216035083</v>
      </c>
      <c r="S52" s="5">
        <f>SUM($Q$7:$Q52)/T52</f>
        <v>2388540.6186956535</v>
      </c>
      <c r="T52" s="18">
        <v>46</v>
      </c>
      <c r="U52" s="138"/>
      <c r="V52" s="131"/>
      <c r="W52" s="105"/>
      <c r="X52" s="217"/>
      <c r="Y52" s="181">
        <f t="shared" si="15"/>
        <v>-2774318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2228810.9780851072</v>
      </c>
      <c r="P53" s="7">
        <f t="shared" si="6"/>
        <v>104754115.97000004</v>
      </c>
      <c r="Q53" s="164">
        <f t="shared" si="21"/>
        <v>2776542.51</v>
      </c>
      <c r="R53" s="29">
        <f t="shared" si="1"/>
        <v>1426.7916647826339</v>
      </c>
      <c r="S53" s="5">
        <f>SUM($Q$7:$Q53)/T53</f>
        <v>2396795.9780851076</v>
      </c>
      <c r="T53" s="18">
        <v>47</v>
      </c>
      <c r="U53" s="138"/>
      <c r="V53" s="131"/>
      <c r="W53" s="105"/>
      <c r="X53" s="217"/>
      <c r="Y53" s="181">
        <f t="shared" si="15"/>
        <v>-2774318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2236722.3641666677</v>
      </c>
      <c r="P54" s="7">
        <f t="shared" si="6"/>
        <v>107362673.48000005</v>
      </c>
      <c r="Q54" s="164">
        <f>Q53+N54</f>
        <v>2776542.51</v>
      </c>
      <c r="R54" s="29">
        <f t="shared" si="1"/>
        <v>1431.5012436626296</v>
      </c>
      <c r="S54" s="5">
        <f>SUM($Q$7:$Q54)/T54</f>
        <v>2404707.3641666682</v>
      </c>
      <c r="T54" s="18">
        <v>48</v>
      </c>
      <c r="U54" s="138"/>
      <c r="V54" s="131"/>
      <c r="W54" s="105"/>
      <c r="X54" s="217"/>
      <c r="Y54" s="181">
        <f t="shared" si="15"/>
        <v>-2774318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2244310.8365306132</v>
      </c>
      <c r="P55" s="232">
        <f t="shared" si="6"/>
        <v>109971230.99000005</v>
      </c>
      <c r="Q55" s="233">
        <f t="shared" si="21"/>
        <v>2776542.51</v>
      </c>
      <c r="R55" s="234">
        <f t="shared" si="1"/>
        <v>1436.0185948332373</v>
      </c>
      <c r="S55" s="235">
        <f>SUM($Q$7:$Q55)/T55</f>
        <v>2412295.8365306137</v>
      </c>
      <c r="T55" s="236">
        <v>49</v>
      </c>
      <c r="U55" s="237"/>
      <c r="V55" s="244"/>
      <c r="W55" s="239"/>
      <c r="X55" s="242"/>
      <c r="Y55" s="231">
        <f t="shared" si="15"/>
        <v>-2774318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9"/>
  <sheetViews>
    <sheetView topLeftCell="A5676" workbookViewId="0">
      <selection activeCell="D5689" sqref="D568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2025-09-24T09:26:55Z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